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439B5E5-AA71-46FC-99AD-6D42345CFB4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F12" i="1"/>
  <c r="AC12" i="1"/>
  <c r="AC11" i="1"/>
  <c r="AF11" i="1" s="1"/>
  <c r="AF10" i="1"/>
  <c r="AC10" i="1"/>
  <c r="N10" i="1"/>
  <c r="P10" i="1" s="1"/>
  <c r="AH11" i="1" l="1"/>
  <c r="AJ11" i="1" s="1"/>
  <c r="AL11" i="1" s="1"/>
  <c r="AG11" i="1"/>
  <c r="AH10" i="1"/>
  <c r="AJ10" i="1" s="1"/>
  <c r="AL10" i="1" s="1"/>
  <c r="AH12" i="1"/>
  <c r="AJ12" i="1" s="1"/>
  <c r="AL12" i="1" s="1"/>
  <c r="AG10" i="1"/>
  <c r="AG12" i="1"/>
  <c r="AL15" i="1" l="1"/>
  <c r="AL16" i="1" s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<sst xmlns="http://schemas.openxmlformats.org/spreadsheetml/2006/main" count="71" uniqueCount="61">
  <si>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</si>
  <si>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</si>
  <si>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สมใจ ประมวลสุข    เลขที่ 133 ม.3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</si>
  <si>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</si>
  <si>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</si>
  <si>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</si>
  <si>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</si>
  <si>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</si>
  <si>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</si>
  <si>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</si>
  <si>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</si>
  <si>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</si>
  <si>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</si>
  <si>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</si>
  <si>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</si>
  <si>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</si>
  <si>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</si>
  <si>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</si>
  <si>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</si>
  <si>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</si>
  <si>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</si>
  <si>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</si>
  <si>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</si>
  <si>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</si>
  <si>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</si>
  <si>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</si>
  <si>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</si>
  <si>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</si>
  <si>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</si>
  <si>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</si>
  <si>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</si>
  <si>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</si>
  <si>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</si>
  <si>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</si>
  <si>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</si>
  <si>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</si>
  <si>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</si>
  <si>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</si>
  <si>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</si>
  <si>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ส720/5777</t>
  </si>
  <si>
    <t>3150600212835</t>
  </si>
  <si>
    <t>นาง สมใจ ประมวลสุข</t>
  </si>
  <si>
    <t>เลขที่ 133 ม.3</t>
  </si>
  <si>
    <t>5510</t>
  </si>
  <si>
    <t>10A021</t>
  </si>
  <si>
    <t>โฉนด</t>
  </si>
  <si>
    <t>26128</t>
  </si>
  <si>
    <t xml:space="preserve">ที่อยู่อาศัย หลังหลัก </t>
  </si>
  <si>
    <t>133 ม.3สี่ร้อย วิเศษชัยชาญ อ่างทอง</t>
  </si>
  <si>
    <t>10A021-B001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</si>
  <si>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</si>
  <si>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</si>
  <si>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</si>
  <si>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</si>
  <si>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</si>
  <si>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ร้านก๋วยเตี๋ยว</t>
  </si>
  <si>
    <t>ที่อยู่อาศัย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</si>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</sst>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48</v>
      </c>
      <c r="M10" s="61" t="s">
        <v>47</v>
      </c>
      <c r="N10" s="65">
        <f>((J10*400)+(K10*100))+L10</f>
        <v>48</v>
      </c>
      <c r="O10" s="65">
        <v>150</v>
      </c>
      <c r="P10" s="65">
        <f>N10*O10</f>
        <v>7200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192</v>
      </c>
      <c r="AA10" s="62">
        <v>57.15</v>
      </c>
      <c r="AB10" s="65">
        <v>6650</v>
      </c>
      <c r="AC10" s="65">
        <f>Z10*AB10</f>
        <v>1276800</v>
      </c>
      <c r="AD10" s="63">
        <v>32</v>
      </c>
      <c r="AE10" s="63">
        <v>93</v>
      </c>
      <c r="AF10" s="65">
        <f>(AC10*(100-AE10))/100</f>
        <v>89376</v>
      </c>
      <c r="AG10" s="65">
        <f>AF10+P10</f>
        <v>96576</v>
      </c>
      <c r="AH10" s="65">
        <f>AF10+(P10*(AA10/100))</f>
        <v>93490.8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120</v>
      </c>
      <c r="AA11" s="62">
        <v>35.71</v>
      </c>
      <c r="AB11" s="65">
        <v>6650</v>
      </c>
      <c r="AC11" s="65">
        <f>Z11*AB11</f>
        <v>798000</v>
      </c>
      <c r="AD11" s="63">
        <v>32</v>
      </c>
      <c r="AE11" s="63">
        <v>93</v>
      </c>
      <c r="AF11" s="65">
        <f>(AC11*(100-AE11))/100</f>
        <v>55860</v>
      </c>
      <c r="AG11" s="65">
        <f>AF11+P10</f>
        <v>63060</v>
      </c>
      <c r="AH11" s="65">
        <f>AF11+(P10*(AA11/100))</f>
        <v>58431.12</v>
      </c>
      <c r="AI11" s="65">
        <v>0</v>
      </c>
      <c r="AJ11" s="65">
        <f>IF((AI11-AH11) &gt; 1,0,IF((AI11-AH11)&lt;0,AH11-AI11,AI11-AH11))</f>
        <v>58431.12</v>
      </c>
      <c r="AK11" s="65">
        <v>0.3</v>
      </c>
      <c r="AL11" s="65">
        <f>AJ11*(AK11/100)</f>
        <v>175.29336000000001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24</v>
      </c>
      <c r="AA12" s="62">
        <v>7.14</v>
      </c>
      <c r="AB12" s="65">
        <v>6650</v>
      </c>
      <c r="AC12" s="65">
        <f>Z12*AB12</f>
        <v>159600</v>
      </c>
      <c r="AD12" s="63">
        <v>32</v>
      </c>
      <c r="AE12" s="63">
        <v>93</v>
      </c>
      <c r="AF12" s="65">
        <f>(AC12*(100-AE12))/100</f>
        <v>11172</v>
      </c>
      <c r="AG12" s="65">
        <f>AF12+P10</f>
        <v>18372</v>
      </c>
      <c r="AH12" s="65">
        <f>AF12+(P10*(AA12/100))</f>
        <v>11686.08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2</v>
      </c>
      <c r="L13" s="62">
        <v>54</v>
      </c>
      <c r="M13" s="61" t="s">
        <v>57</v>
      </c>
      <c r="N13" s="65">
        <f>((J13*400)+(K13*100))+L13</f>
        <v>254</v>
      </c>
      <c r="O13" s="65">
        <v>150</v>
      </c>
      <c r="P13" s="65">
        <f>N13*O13</f>
        <v>38100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38100</v>
      </c>
      <c r="AH13" s="65">
        <f>AG13</f>
        <v>38100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30</v>
      </c>
      <c r="M14" s="61" t="s">
        <v>58</v>
      </c>
      <c r="N14" s="65">
        <f>((J14*400)+(K14*100))+L14</f>
        <v>30</v>
      </c>
      <c r="O14" s="65">
        <v>150</v>
      </c>
      <c r="P14" s="65">
        <f>N14*O14</f>
        <v>4500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4500</v>
      </c>
      <c r="AH14" s="65">
        <f>AG14</f>
        <v>4500</v>
      </c>
      <c r="AI14" s="65">
        <v>0</v>
      </c>
      <c r="AJ14" s="65">
        <f>IF((AI14-AH14) &gt; 1,0,IF((AI14-AH14)&lt;0,AH14-AI14,AI14-AH14))</f>
        <v>4500</v>
      </c>
      <c r="AK14" s="65">
        <v>0.3</v>
      </c>
      <c r="AL14" s="65">
        <f>AJ14*(AK14/100)</f>
        <v>13.5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188.79336000000001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18.87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2021-03-02T03:54:51Z</cp:lastPrinted>
  <dcterms:created xsi:type="dcterms:W3CDTF">2010-09-03T23:45:18Z</dcterms:created>
  <dcterms:modified xsi:type="dcterms:W3CDTF">2021-03-02T03:54:53Z</dcterms:modified>
  <cp:category/>
</cp:coreProperties>
</file>